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<sst xmlns="http://schemas.openxmlformats.org/spreadsheetml/2006/main" count="697" uniqueCount="375">
  <si>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</si>
  <si>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</si>
  <si>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</si>
  <si>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</si>
  <si>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</si>
  <si>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</si>
  <si>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</si>
  <si>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</si>
  <si>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</si>
  <si>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</si>
  <si>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</si>
  <si>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</si>
  <si>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</si>
  <si>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</si>
  <si>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</si>
  <si>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</si>
  <si>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</si>
  <si>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</si>
  <si>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</si>
  <si>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</si>
  <si>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</si>
  <si>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</si>
  <si>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</si>
  <si>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</si>
  <si>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</si>
  <si>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</si>
  <si>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</si>
  <si>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</si>
  <si>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</si>
  <si>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</si>
  <si>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</si>
  <si>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</si>
  <si>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</si>
  <si>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</si>
  <si>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</si>
  <si>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</si>
  <si>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</si>
  <si>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</si>
  <si>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</si>
  <si>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</si>
  <si>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</si>
  <si>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</si>
  <si>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</si>
  <si>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</si>
  <si>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</si>
  <si>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</si>
  <si>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</si>
  <si>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</si>
  <si>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</si>
  <si>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</si>
  <si>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</si>
  <si>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</si>
  <si>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</si>
  <si>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</si>
  <si>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</si>
  <si>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</si>
  <si>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</si>
  <si>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</si>
  <si>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</si>
  <si>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</si>
  <si>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</si>
  <si>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</si>
  <si>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</si>
  <si>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</si>
  <si>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</si>
  <si>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</si>
  <si>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</si>
  <si>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</si>
  <si>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</si>
  <si>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</si>
  <si>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</si>
  <si>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</si>
  <si>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</si>
  <si>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</si>
  <si>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</si>
  <si>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</si>
  <si>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</si>
  <si>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</si>
  <si>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</si>
  <si>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</si>
  <si>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</si>
  <si>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</si>
  <si>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</si>
  <si>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</si>
  <si>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</si>
  <si>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</si>
  <si>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</si>
  <si>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</si>
  <si>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</si>
  <si>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</si>
  <si>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</si>
  <si>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</si>
  <si>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</si>
  <si>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</si>
  <si>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</si>
  <si>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</si>
  <si>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</si>
  <si>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</si>
  <si>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</si>
  <si>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</si>
  <si>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</si>
  <si>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</si>
  <si>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</si>
  <si>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</si>
  <si>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</si>
  <si>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</si>
  <si>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</si>
  <si>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</si>
  <si>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</si>
  <si>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</si>
  <si>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</si>
  <si>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</si>
  <si>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</si>
  <si>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</si>
  <si>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</si>
  <si>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</si>
  <si>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</si>
  <si>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</si>
  <si>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</si>
  <si>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</si>
  <si>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</si>
  <si>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</si>
  <si>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</si>
  <si>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</si>
  <si>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</si>
  <si>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</si>
  <si>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</si>
  <si>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</si>
  <si>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</si>
  <si>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</si>
  <si>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</si>
  <si>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</si>
  <si>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</si>
  <si>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</si>
  <si>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</si>
  <si>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</si>
  <si>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</si>
  <si>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</si>
  <si>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</si>
  <si>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</si>
  <si>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</si>
  <si>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</si>
  <si>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</si>
  <si>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</si>
  <si>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</si>
  <si>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</si>
  <si>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</si>
  <si>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</si>
  <si>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</si>
  <si>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</si>
  <si>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</si>
  <si>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</si>
  <si>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</si>
  <si>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</si>
  <si>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</si>
  <si>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</si>
  <si>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</si>
  <si>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</si>
  <si>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</si>
  <si>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</si>
  <si>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</si>
  <si>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</si>
  <si>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</si>
  <si>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</si>
  <si>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</si>
  <si>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</si>
  <si>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</si>
  <si>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</si>
  <si>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</si>
  <si>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</si>
  <si>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</si>
  <si>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</si>
  <si>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</si>
  <si>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</si>
  <si>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</si>
  <si>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</si>
  <si>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</si>
  <si>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</si>
  <si>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</si>
  <si>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</si>
  <si>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</si>
  <si>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</si>
  <si>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</si>
  <si>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</si>
  <si>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</si>
  <si>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</si>
  <si>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</si>
  <si>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</si>
  <si>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</si>
  <si>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</si>
  <si>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</si>
  <si>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</si>
  <si>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</si>
  <si>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</si>
  <si>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</si>
  <si>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</si>
  <si>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</si>
  <si>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</si>
  <si>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</si>
  <si>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</si>
  <si>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</si>
  <si>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</si>
  <si>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</si>
  <si>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</si>
  <si>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</si>
  <si>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</si>
  <si>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</si>
  <si>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</si>
  <si>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</si>
  <si>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</si>
  <si>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</si>
  <si>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</si>
  <si>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</si>
  <si>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</si>
  <si>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</si>
  <si>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</si>
  <si>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</si>
  <si>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</si>
  <si>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</si>
  <si>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</si>
  <si>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</si>
  <si>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</si>
  <si>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</si>
  <si>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</si>
  <si>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</si>
  <si>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</si>
  <si>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</si>
  <si>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</si>
  <si>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</si>
  <si>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</si>
  <si>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</si>
  <si>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</si>
  <si>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</si>
  <si>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</si>
  <si>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</si>
  <si>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</si>
  <si>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</si>
  <si>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</si>
  <si>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</si>
  <si>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</si>
  <si>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</si>
  <si>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</si>
  <si>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</si>
  <si>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</si>
  <si>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</si>
  <si>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</si>
  <si>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</si>
  <si>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</si>
  <si>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</si>
  <si>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</si>
  <si>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</si>
  <si>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</si>
  <si>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</si>
  <si>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</si>
  <si>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</si>
  <si>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</si>
  <si>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</si>
  <si>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</si>
  <si>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</si>
  <si>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</si>
  <si>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</si>
  <si>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</si>
  <si>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</si>
  <si>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</si>
  <si>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</si>
  <si>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</si>
  <si>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</si>
  <si>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</si>
  <si>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</si>
  <si>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</si>
  <si>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</si>
  <si>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</si>
  <si>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</si>
  <si>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</si>
  <si>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</si>
  <si>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</si>
  <si>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</si>
  <si>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</si>
  <si>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</si>
  <si>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</si>
  <si>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</si>
  <si>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</si>
  <si>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</si>
  <si>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</si>
  <si>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</si>
  <si>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</si>
  <si>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</si>
  <si>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</si>
  <si>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</si>
  <si>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</si>
  <si>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</si>
  <si>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</si>
  <si>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</si>
  <si>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</si>
  <si>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</si>
  <si>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</si>
  <si>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</si>
  <si>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</si>
  <si>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</si>
  <si>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</si>
  <si>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</si>
  <si>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</si>
  <si>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</si>
  <si>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</si>
  <si>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</si>
  <si>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</si>
  <si>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</si>
  <si>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</si>
  <si>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</si>
  <si>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</si>
  <si>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</si>
  <si>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</si>
  <si>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</si>
  <si>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</si>
  <si>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</si>
  <si>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</si>
  <si>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</si>
  <si>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</si>
  <si>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</si>
  <si>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</si>
  <si>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</si>
  <si>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</si>
  <si>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</si>
  <si>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</si>
  <si>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</si>
  <si>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</si>
  <si>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</si>
  <si>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</si>
  <si>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</si>
  <si>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</si>
  <si>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</si>
  <si>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</si>
  <si>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</si>
  <si>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</si>
  <si>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</si>
  <si>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</si>
  <si>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</si>
  <si>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</si>
  <si>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</si>
  <si>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</si>
  <si>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</si>
  <si>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</si>
  <si>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</si>
  <si>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</si>
  <si>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</si>
  <si>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</si>
  <si>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</si>
  <si>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</si>
  <si>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</si>
  <si>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</si>
  <si>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</si>
  <si>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</si>
  <si>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</si>
  <si>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</si>
  <si>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</si>
  <si>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</si>
  <si>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</si>
  <si>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</si>
  <si>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</si>
  <si>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</si>
  <si>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</si>
  <si>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</si>
  <si>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</si>
  <si>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</si>
  <si>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</si>
  <si>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</si>
  <si>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</si>
  <si>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</si>
  <si>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</si>
  <si>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</si>
  <si>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</si>
  <si>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Sofijská</t>
  </si>
  <si>
    <t>SVJ</t>
  </si>
  <si>
    <t>Bytes zajistí odvoz KL a sporáku do skladu; Demontáž a likvidace vestavných skříní, garnyží; Nová vyzdívka jádra, nová elektroinstalace, nové rozvody ZTI, PLYN; Strhat tapety, síť do tmelu, štukování, nikotinbariéra, nová výmělba; strhat PVC a pokládka nového; nové obklady a dlažby; nátěr radiátory, trubek ÚT a zárubní; nové dveře; kontrola (promazání) a seřízení oken a dveří;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</si>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</sst>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2797</v>
      </c>
      <c r="E7" s="81"/>
      <c r="F7" s="81"/>
      <c r="G7" s="84" t="s">
        <v>370</v>
      </c>
      <c r="H7" s="84"/>
      <c r="I7" s="3" t="s">
        <v>372</v>
      </c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14</v>
      </c>
      <c r="E8" s="78"/>
      <c r="F8" s="78"/>
      <c r="G8" s="85">
        <v>4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72</v>
      </c>
      <c r="F18" s="20">
        <v>40</v>
      </c>
      <c r="G18" s="20">
        <v>65</v>
      </c>
      <c r="H18" s="20">
        <v>60</v>
      </c>
      <c r="I18" s="20">
        <v>41</v>
      </c>
      <c r="J18" s="20"/>
      <c r="K18" s="20"/>
      <c r="L18" s="20"/>
      <c r="M18" s="20"/>
      <c r="N18" s="20">
        <f t="shared" ref="N18:N27" si="0">SUM(E18:M18)</f>
        <v>278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72</v>
      </c>
      <c r="F19" s="20">
        <v>40</v>
      </c>
      <c r="G19" s="20">
        <v>65</v>
      </c>
      <c r="H19" s="20">
        <v>60</v>
      </c>
      <c r="I19" s="20">
        <v>41</v>
      </c>
      <c r="J19" s="20"/>
      <c r="K19" s="20"/>
      <c r="L19" s="20">
        <v>10</v>
      </c>
      <c r="M19" s="20">
        <v>12</v>
      </c>
      <c r="N19" s="20">
        <f t="shared" si="0"/>
        <v>300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72</v>
      </c>
      <c r="F20" s="20">
        <v>40</v>
      </c>
      <c r="G20" s="20">
        <v>65</v>
      </c>
      <c r="H20" s="20">
        <v>60</v>
      </c>
      <c r="I20" s="20">
        <v>41</v>
      </c>
      <c r="J20" s="20"/>
      <c r="K20" s="20"/>
      <c r="L20" s="20">
        <v>10</v>
      </c>
      <c r="M20" s="20">
        <v>12</v>
      </c>
      <c r="N20" s="20">
        <f t="shared" si="0"/>
        <v>300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278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278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4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4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>
        <v>278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278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2.5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10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14</v>
      </c>
      <c r="F43" s="20">
        <v>9</v>
      </c>
      <c r="G43" s="20">
        <v>19</v>
      </c>
      <c r="H43" s="20">
        <v>16</v>
      </c>
      <c r="I43" s="20">
        <v>9</v>
      </c>
      <c r="J43" s="20"/>
      <c r="K43" s="20"/>
      <c r="L43" s="20"/>
      <c r="M43" s="20"/>
      <c r="N43" s="20">
        <f>SUM(E43:M43)</f>
        <v>67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14</v>
      </c>
      <c r="F44" s="20">
        <v>9</v>
      </c>
      <c r="G44" s="20">
        <v>19</v>
      </c>
      <c r="H44" s="20">
        <v>16</v>
      </c>
      <c r="I44" s="20">
        <v>9</v>
      </c>
      <c r="J44" s="20"/>
      <c r="K44" s="20"/>
      <c r="L44" s="20"/>
      <c r="M44" s="20"/>
      <c r="N44" s="20">
        <f>SUM(E44:M44)*1.15</f>
        <v>77.05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14</v>
      </c>
      <c r="F46" s="20">
        <v>9</v>
      </c>
      <c r="G46" s="20">
        <v>19</v>
      </c>
      <c r="H46" s="20">
        <v>16</v>
      </c>
      <c r="I46" s="20">
        <v>9</v>
      </c>
      <c r="J46" s="20"/>
      <c r="K46" s="20"/>
      <c r="L46" s="20"/>
      <c r="M46" s="20"/>
      <c r="N46" s="20">
        <f>SUM(E46:M46)</f>
        <v>67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20</v>
      </c>
      <c r="F47" s="20">
        <v>15</v>
      </c>
      <c r="G47" s="20">
        <v>20</v>
      </c>
      <c r="H47" s="20">
        <v>20</v>
      </c>
      <c r="I47" s="20">
        <v>15</v>
      </c>
      <c r="J47" s="20"/>
      <c r="K47" s="20"/>
      <c r="L47" s="20"/>
      <c r="M47" s="20"/>
      <c r="N47" s="20">
        <f>SUM(E47:M47)</f>
        <v>90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20</v>
      </c>
      <c r="F49" s="20">
        <v>15</v>
      </c>
      <c r="G49" s="20">
        <v>20</v>
      </c>
      <c r="H49" s="20">
        <v>20</v>
      </c>
      <c r="I49" s="20">
        <v>15</v>
      </c>
      <c r="J49" s="20"/>
      <c r="K49" s="20"/>
      <c r="L49" s="20"/>
      <c r="M49" s="20"/>
      <c r="N49" s="20">
        <f t="shared" si="5"/>
        <v>90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14</v>
      </c>
      <c r="F50" s="20">
        <v>9</v>
      </c>
      <c r="G50" s="20">
        <v>19</v>
      </c>
      <c r="H50" s="20">
        <v>16</v>
      </c>
      <c r="I50" s="20">
        <v>9</v>
      </c>
      <c r="J50" s="20"/>
      <c r="K50" s="20"/>
      <c r="L50" s="20"/>
      <c r="M50" s="20"/>
      <c r="N50" s="20">
        <f t="shared" si="5"/>
        <v>67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7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2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6" si="15">SUM(E110:M110)</f>
        <v>8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2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2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5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5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300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300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67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67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233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233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373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374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wc7t/1MZG2G9G4Lou4TYpJHPHkm/LQ4lkN1EIewNxSM=</DigestValue>
    </Reference>
    <Reference Type="http://www.w3.org/2000/09/xmldsig#Object" URI="#idOfficeObject">
      <DigestMethod Algorithm="http://www.w3.org/2001/04/xmlenc#sha256"/>
      <DigestValue>XvNzHez9cN6qM3KZvyCxiu4y1t96EAxFk9ruLCRqpes=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j9078cTBQ7sFakC2RTaoJxHzx/m4rLj6aQVUzgU7ir8=</DigestValue>
    </Reference>
    <Reference Type="http://www.w3.org/2000/09/xmldsig#Object" URI="#idValidSigLnImg">
      <DigestMethod Algorithm="http://www.w3.org/2001/04/xmlenc#sha256"/>
      <DigestValue>6m5DPGid6nNerq7vaVdSPCYzkSZ0W2T7Hc1Lt8pNgfg=</DigestValue>
    </Reference>
    <Reference Type="http://www.w3.org/2000/09/xmldsig#Object" URI="#idInvalidSigLnImg">
      <DigestMethod Algorithm="http://www.w3.org/2001/04/xmlenc#sha256"/>
      <DigestValue>tZkhtz2Eh6E5ktXEdIvaW5sYGukMv0N+ZLoAYO/tMPg=</DigestValue>
    </Reference>
  </SignedInfo>
  <SignatureValue>JByp4IKf+9DxdhMauGGDVSerCLM0UOsVMZilqQ4dx6B/2uNVIlOISzZVdsCsWAptrKzjepHdWLyD
7efNj0cDvULISFZkN1GdBGZGfAlTtdYpk0b7k7rbDctFCRDA13R8Asr6wl7lbEGSVF6LtpzY5vOZ
4C/n6+i9QmI8SHgp9rOvj22VrunHC0YtPtpo8Ur5Re7E200yt0ujbaEaeZJXt6U9U3KaQ14LedS6
slA2REEPZe9hn/YidTPHCKCxYh1NeJSPL+HAFYaokA3eyv6ld1kkyM1Ca0k626SZ0dMCY3iWdRGT
uiZVmbF1yahX3+LmfqMw+CJuK0IVgC4wzDozdxTdkOGviLOSKzKIhxnrq5yEqixpYcPpimlTol9x
mnlmCyDL9H1L4Tig8RlbOVuNXC5bPW1OwQziLpf9QcjAcTU1ref6tURGJWK9C3Q/ela8Rmutoy/J
w/eVMivIlwazZLBaQ79Sthyv8Nm5JOYnCPWtNAG/aKa+h2q9yGKT7GJZp0AJChJluwOaw1FWZAFI
3NHA2PCfLdOyZ0kLkIRRIb6++B0BZNU9m8d3exQMLsLjiICqza0dTXRYXAu2Rz+zAijsJEk56FL4
06cdev/qLk++L9N2imTw+tnwWLlk8QvROYKApKE1qDxJ8NQqEf5J0hq23blTQIrlllGkXQYdUMU=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DqdZJf1hWqwhcrrMJXW3DRdARMX97dozmSrd1nsXkjE=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VpxaiQJD8p+5e12Xlve4KG3JL7K+hHj20Zq/ABB160U=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7KY2nuZ1vgNSWGo4J5Cair83jBPHLDSXoj1993afj2U=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lnNjhs0An3ep5SquZBcaHbGRUOaoH5DhWg86Znmh8Bs=</DigestValue>
      </Reference>
      <Reference URI="/xl/styles.xml?ContentType=application/vnd.openxmlformats-officedocument.spreadsheetml.styles+xml">
        <DigestMethod Algorithm="http://www.w3.org/2001/04/xmlenc#sha256"/>
        <DigestValue>c9MOW1j31+YAaSclZhTOvF1oLd51iffzWqrjefMXPnQ=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3BnPxCLgj8ORpA3XUuTusFl9FmtiOnDpe0A/jHny7E0=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z6KPx9Pl4wdlRzKmbBqsVS246PaBGelnct/SSAYUnLg=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2025-08-12T10:24:35Z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{760719DA-F226-40D8-99B3-C759CECF8F79}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2025-08-12T10:24:35Z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yAC4AMAA4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AAAAACcz+7S6ffb7fnC0t1haH0hMm8aLXIuT8ggOIwoRKslP58cK08AAAEwAAAAAMHg9P///////////+bm5k9SXjw/SzBRzTFU0y1NwSAyVzFGXwEBAugYCA8mnM/u69/SvI9jt4tgjIR9FBosDBEjMVTUMlXWMVPRKUSeDxk4AAAAAQAAAADT6ff///////+Tk5MjK0krSbkvUcsuT8YVJFoTIFIrSbgtTcEQHEfoGAAAAJzP7vT6/bTa8kRleixHhy1Nwi5PxiQtTnBwcJKSki81SRwtZAgOIwEAAAAAweD02+35gsLqZ5q6Jz1jNEJyOUZ4qamp+/v7////wdPeVnCJAQECABg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2025-08-12T10:24:27Z</dcterms:modified>
</cp:coreProperties>
</file>